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15" yWindow="-15" windowWidth="14400" windowHeight="14250"/>
  </bookViews>
  <sheets>
    <sheet name="troskovnik" sheetId="10" r:id="rId1"/>
  </sheets>
  <definedNames>
    <definedName name="_xlnm.Print_Area" localSheetId="0">troskovnik!$A$1:$F$42</definedName>
  </definedNames>
  <calcPr calcId="144525"/>
</workbook>
</file>

<file path=xl/calcChain.xml><?xml version="1.0" encoding="utf-8"?>
<calcChain xmlns="http://schemas.openxmlformats.org/spreadsheetml/2006/main">
  <c r="F4" i="10" l="1"/>
  <c r="F8" i="10" l="1"/>
  <c r="F6" i="10"/>
  <c r="F5" i="10"/>
  <c r="F10" i="10" l="1"/>
  <c r="B34" i="10"/>
  <c r="B40" i="10" s="1"/>
  <c r="F32" i="10" l="1"/>
  <c r="F30" i="10"/>
  <c r="F28" i="10"/>
  <c r="F34" i="10" l="1"/>
  <c r="F40" i="10" s="1"/>
  <c r="F23" i="10"/>
  <c r="B25" i="10" l="1"/>
  <c r="F15" i="10"/>
  <c r="F13" i="10" l="1"/>
  <c r="F21" i="10" l="1"/>
  <c r="F20" i="10"/>
  <c r="F19" i="10"/>
  <c r="F18" i="10"/>
  <c r="F25" i="10" l="1"/>
  <c r="F39" i="10" s="1"/>
  <c r="B39" i="10" l="1"/>
  <c r="B38" i="10"/>
  <c r="B10" i="10" l="1"/>
  <c r="F38" i="10" l="1"/>
  <c r="F42" i="10" s="1"/>
</calcChain>
</file>

<file path=xl/sharedStrings.xml><?xml version="1.0" encoding="utf-8"?>
<sst xmlns="http://schemas.openxmlformats.org/spreadsheetml/2006/main" count="60" uniqueCount="51">
  <si>
    <t>Količina</t>
  </si>
  <si>
    <t>kom</t>
  </si>
  <si>
    <t>3.2.</t>
  </si>
  <si>
    <t>m'</t>
  </si>
  <si>
    <t>3.3.</t>
  </si>
  <si>
    <t>2.</t>
  </si>
  <si>
    <t>2.1.</t>
  </si>
  <si>
    <r>
      <t>m</t>
    </r>
    <r>
      <rPr>
        <vertAlign val="superscript"/>
        <sz val="9"/>
        <rFont val="Arial Narrow"/>
        <family val="2"/>
        <charset val="238"/>
      </rPr>
      <t>3</t>
    </r>
  </si>
  <si>
    <r>
      <t>m</t>
    </r>
    <r>
      <rPr>
        <vertAlign val="superscript"/>
        <sz val="9"/>
        <rFont val="Arial Narrow"/>
        <family val="2"/>
        <charset val="238"/>
      </rPr>
      <t>2</t>
    </r>
  </si>
  <si>
    <r>
      <t>m</t>
    </r>
    <r>
      <rPr>
        <vertAlign val="superscript"/>
        <sz val="9"/>
        <rFont val="Arial Narrow"/>
        <family val="2"/>
      </rPr>
      <t>3</t>
    </r>
  </si>
  <si>
    <r>
      <t xml:space="preserve">Zaščita čela gradbene jame </t>
    </r>
    <r>
      <rPr>
        <sz val="9"/>
        <rFont val="Cambria"/>
        <family val="1"/>
        <charset val="238"/>
        <scheme val="major"/>
      </rPr>
      <t>z brizganim betonom 2x5,0 cm in armaturno mrežo Q 188. Postavka obsega izdelavo in nanos brizganega betona debeline d = 10 cm v dveh slojih po 5,0 cm, tlačne trdnosti razreda C 25/30 in minimalnimi odstopanji, namestitev armaturne mreže Q 188 in pritrditev mreže na podlago. V ceni upoštevati vsa prekrivanja mrež (minimalno prekrivanje 50,0 cm v obe smeri). Plasti brizganega betona se nanesejo ločeno v različnih časovnih intervalih. Postavka zajema dobavo materiala in izvedbo  z vsemi potrebnimi pomožnimi materiali in pomožnimi deli, transportnimi sredstvi, opremo ter potrebnimi odri za gradnjo. Obračun po m3 vgrajenega brizganega betona.</t>
    </r>
  </si>
  <si>
    <r>
      <t>Izv</t>
    </r>
    <r>
      <rPr>
        <b/>
        <sz val="9"/>
        <rFont val="Cambria"/>
        <family val="1"/>
        <charset val="238"/>
        <scheme val="major"/>
      </rPr>
      <t>edba odcednice dolžin</t>
    </r>
    <r>
      <rPr>
        <b/>
        <sz val="9"/>
        <rFont val="Cambria"/>
        <family val="1"/>
        <scheme val="major"/>
      </rPr>
      <t xml:space="preserve">e L = 2,0 m </t>
    </r>
    <r>
      <rPr>
        <sz val="9"/>
        <rFont val="Cambria"/>
        <family val="1"/>
        <charset val="238"/>
        <scheme val="major"/>
      </rPr>
      <t>Za odpravo morebitnega hidrostatičnega tlaka za črpnim betonom na čelo gradbene jame se izvrtajo odcednice dolžine L = 2,0 m.  Vrtine se izvajajao v naklonu 5° glede na horizontalo nagnjene proti dol.  Zacevitev se izvaja iz perforiranih cevi iz trdega PVC-ja ali iz podobnega materiala, minimalni nazivni premer D = 50,0 mm . Vgradnja odcednice v rastru 2,0 x 2,0 m. Postavka zajema zakoličenje, vrtanje in izpihavanje vrtin, dobavo perforiranih cevi in ​​njihovo vgradnjo. V ceni upoštevati dobavo materiala, izvedbo z vsemi potrebnimi pomožnimi deli in materiali, transporti in potrebnimi odri za izvedbo del. Obračun po številu izvrtanih in zacevlenih vrtin.</t>
    </r>
  </si>
  <si>
    <t xml:space="preserve"> - izvedba drenažnih kanalov</t>
  </si>
  <si>
    <t xml:space="preserve"> - izvedba jaškov za prečrpavanje</t>
  </si>
  <si>
    <t xml:space="preserve"> - črpanje</t>
  </si>
  <si>
    <t xml:space="preserve"> - tesnenje (plombiranje) črpalnih jaškov</t>
  </si>
  <si>
    <t>VAROVANJE GRADBENE JAME</t>
  </si>
  <si>
    <t>IZKOP GRADBENE JAME</t>
  </si>
  <si>
    <t>TEMELJENJE OBJEKTA</t>
  </si>
  <si>
    <t>REKAPITULACIJA</t>
  </si>
  <si>
    <t>Šifra</t>
  </si>
  <si>
    <t>Znesek</t>
  </si>
  <si>
    <t>Enota mere</t>
  </si>
  <si>
    <t>Opis del</t>
  </si>
  <si>
    <t>3.1.</t>
  </si>
  <si>
    <r>
      <t>Postavitev PE folije na brežine izkopa.</t>
    </r>
    <r>
      <rPr>
        <sz val="9"/>
        <rFont val="Arial Narrow"/>
        <family val="2"/>
        <charset val="238"/>
      </rPr>
      <t xml:space="preserve"> Brežine se morajo zaščititi s PE folijo pred vplivi padavinskih voda. Postavka obsega vso potrebo opremo, material in delo. Obračun po m</t>
    </r>
    <r>
      <rPr>
        <vertAlign val="superscript"/>
        <sz val="9"/>
        <rFont val="Arial Narrow"/>
        <family val="2"/>
        <charset val="238"/>
      </rPr>
      <t>2</t>
    </r>
    <r>
      <rPr>
        <sz val="9"/>
        <rFont val="Arial Narrow"/>
        <family val="2"/>
        <charset val="238"/>
      </rPr>
      <t xml:space="preserve"> postavljene PVC folije.</t>
    </r>
  </si>
  <si>
    <t>Izkop gradbene jame - 1. faza (kota dna izkopa +291.49/+294.52)</t>
  </si>
  <si>
    <t>Izkop gradbene jame - 2. faza (kota dna izkopa +290.79/+291.09)</t>
  </si>
  <si>
    <r>
      <t xml:space="preserve">Izkop in profiliranje gradbene jame po geometriji izkopa in naklonu brežin iz projekta. </t>
    </r>
    <r>
      <rPr>
        <sz val="9"/>
        <rFont val="Cambria"/>
        <family val="1"/>
        <charset val="238"/>
        <scheme val="major"/>
      </rPr>
      <t xml:space="preserve">Postavka obsega strojni izkop in profiliranje gradbene jame. nakladanje in odvoz na začasno gradbiščno deponijo. Tehnologijo izvedbe izkopa prilagoditi stanju na terenu glede na vrsto tal /stene v skladu z interaktivnim projektiranjem, ki je zasnovano na opservacijski metodi. Ocena izkopa na osnovi idealnih količin iz projekta, dejanske količine se ugotovijo po izvedbi izkopa. Obračun izkopanega materiala se izvede na podlagi geodetskega posnetka terena pred in po izvedbi izkopa. V ceni upoštevati  vso potrebno opremo, material in delo. Obračun po m3 izkopanega materiala v raščenem stanju neglede na kategorijo.                       </t>
    </r>
  </si>
  <si>
    <r>
      <rPr>
        <b/>
        <sz val="9"/>
        <rFont val="Arial Narrow"/>
        <family val="2"/>
        <charset val="238"/>
      </rPr>
      <t>Vgradnja nadomestnega sloja pod temeljno ploščo.</t>
    </r>
    <r>
      <rPr>
        <sz val="9"/>
        <rFont val="Arial Narrow"/>
        <family val="2"/>
      </rPr>
      <t xml:space="preserve"> Po izkopu in polaganju geotekstila je predvidena vgradnja sloja čistega kamnitega materiala iz izkopa. Vgradni material mora imeti naslednje lastnosti: čisti kamniti material, koeficient neenakosti U=d60/d10 večji od 4, zrnatost 0-10 cm, vgradni material ne sme vsebovati primesi gline. Zbijanje se izvaja tako dolgo, dokler se ne doseže minimalni modul zbitosti Ms=80,0 MN/m2. Ocena količin na podlagi idealnih količin iz projekta, dejanske količine bodo določene po izvedbi izkopa in nasipa. Postavka vključuje vsa potrebna sredstva, material in delo. Obračun na m3 izvedenega vtrjenega nasipa.</t>
    </r>
  </si>
  <si>
    <r>
      <t xml:space="preserve">Črpanje vode iz gradbene jame. </t>
    </r>
    <r>
      <rPr>
        <sz val="9"/>
        <rFont val="Cambria"/>
        <family val="1"/>
        <charset val="238"/>
        <scheme val="major"/>
      </rPr>
      <t>Postavka zajema izvedbo drenažnih kanalov in črpalnih jaškov ter črpanje podzemne vode iz gradbene jame med izvajanjem del. Predvidena je izgradnja 6 jaškov za prečrpavanje višine do 2 m (betonske cevi DN 600 z betonskim temeljem), ter 375 m drenažnih kanalov. Drenažni kanali se izvajajo ob dnu brežine izkopa gradbene jame v širini 50,0 cm in višine 50,0 cm. Postavka obsega tudi dobavo in montažo črpalk s kapaciteto 20 l/s, z prestavitvami in montažo. Črpanje je predvideno 6 mesecev. Izvajalec je dolžan zagotoviti dobavo črpalk in odvodnjo načrpane vode v ustrezen prejemnik.. V ceni upoštevati dokončno tesnjenje črpalnih jaškov, po izdelavi kletnih delov objekta.</t>
    </r>
  </si>
  <si>
    <t>št.mesecev</t>
  </si>
  <si>
    <r>
      <rPr>
        <b/>
        <sz val="9"/>
        <rFont val="Arial Narrow"/>
        <family val="2"/>
        <charset val="238"/>
      </rPr>
      <t>Polaganje geotekstila.</t>
    </r>
    <r>
      <rPr>
        <sz val="9"/>
        <rFont val="Arial Narrow"/>
        <family val="2"/>
      </rPr>
      <t xml:space="preserve"> Postavka obsega dobavo in vgradnjo geotekstila za ločevanje slojev materiala z bistveno različnimi lastnostmi (granulometrična sestava in iz tega izhajajoče lastnosti), ob zagotavljanju minimalne vodoprepustnosti ter mehanizem filtriranja. Vgrajuje se netkani geotekstil iz polipropilena (PP), natezna trdnost - MD/CMD: ≥ 30 kN/m', deformacija ob prelomu - MD/CMD: ≥ 55 %, efektivna velikost odprtine O90,w: ≤ 200 μm, preboj sila (CBR) - Fp: ≥ 5,50 kN, vodoprepustnost pravokotno na ravnino - prepustnost ψ: &gt; 1x10-3 m/s. Cena na enoto vključuje ves material z preklopi, dobavo in delo. Obračun na m2 pokrite površine.</t>
    </r>
  </si>
  <si>
    <r>
      <t xml:space="preserve">Planiranje in vtrjevanje temeljnih tal z mehanskim zbijanjem. </t>
    </r>
    <r>
      <rPr>
        <sz val="9"/>
        <rFont val="Cambria"/>
        <family val="1"/>
        <charset val="238"/>
        <scheme val="major"/>
      </rPr>
      <t>Pod temeljno ploščo je potrebno urediti temeljna tla - planum. Izvede se planiranje s točnostjo +- 3cm in vtrjevanje planuma. Preizkus modula zbitosti izvesti s krožno ploščo (premer plošče Ø 30,0 cm) in  mora znašati najmanj 20,0 MN/m2 v območju zamenjave materiala in 80,0 MN/m2 v preostalem delu gradbene jame. Cena vključuje  vsa dela, ki so potrebna za doseganje optimalne vlažnosti tal, z močenjem ali rahljanjem in sušenjem, izravnavo in vtrjevanje z ustreznimi sredstvi do zahtevane zbitosti ter vsa dela, material in opremo, ki je potrebna za popolno dokončanje, vključno s testiranjem in nadzorom kakovosti. Izvedba del po specifikaciji iz  projeka. Postavka vključuje vsa potrebna sredstva, material in delo. Obračun na m2 pripravljene podlage z mehanskim zbijanjem.</t>
    </r>
  </si>
  <si>
    <t>Nakladanje odvečnega materiala z  začasne gradbiščne deponije na kamion in odvoz na stalno gradbeno deponijo , vključno s stroški deponije </t>
  </si>
  <si>
    <t>2.2.</t>
  </si>
  <si>
    <t>SKUPAJ ( brez DDV) :</t>
  </si>
  <si>
    <t>Izkop gradbene jame - 0. faza (odstranitev živice v debelini 30cm)</t>
  </si>
  <si>
    <t>1.</t>
  </si>
  <si>
    <t>1.1.</t>
  </si>
  <si>
    <t>1.1.1.</t>
  </si>
  <si>
    <t>1.1.2.</t>
  </si>
  <si>
    <t>1.1.3.</t>
  </si>
  <si>
    <t>1.2.</t>
  </si>
  <si>
    <t>2.3.</t>
  </si>
  <si>
    <t>2.3.1.</t>
  </si>
  <si>
    <t>2.3.2.</t>
  </si>
  <si>
    <t>2.3.3.</t>
  </si>
  <si>
    <t>2.3.4.</t>
  </si>
  <si>
    <t>2.4.</t>
  </si>
  <si>
    <t>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</si>
</sst>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k_n_-;\-* #,##0.00\ _k_n_-;_-* &quot;-&quot;??\ _k_n_-;_-@_-"/>
    <numFmt numFmtId="165" formatCode="#,##0.00\ &quot;€&quot;"/>
  </numFmts>
  <fonts count="17">
    <font>
      <sz val="10"/>
      <name val="Arial"/>
      <charset val="238"/>
    </font>
    <font>
      <sz val="10"/>
      <name val="Arial"/>
      <family val="2"/>
    </font>
    <font>
      <u/>
      <sz val="10"/>
      <color theme="10"/>
      <name val="Arial"/>
      <family val="2"/>
      <charset val="238"/>
    </font>
    <font>
      <u/>
      <sz val="10"/>
      <color theme="11"/>
      <name val="Arial"/>
      <family val="2"/>
      <charset val="238"/>
    </font>
    <font>
      <sz val="10"/>
      <name val="Arial"/>
      <family val="2"/>
      <charset val="238"/>
    </font>
    <font>
      <sz val="8"/>
      <name val="Arial"/>
      <family val="2"/>
      <charset val="238"/>
    </font>
    <font>
      <sz val="12"/>
      <color rgb="FF000000"/>
      <name val="Helvetica Neue"/>
    </font>
    <font>
      <b/>
      <sz val="9"/>
      <name val="Arial Narrow"/>
      <family val="2"/>
      <charset val="238"/>
    </font>
    <font>
      <sz val="9"/>
      <name val="Arial Narrow"/>
      <family val="2"/>
      <charset val="238"/>
    </font>
    <font>
      <vertAlign val="superscript"/>
      <sz val="9"/>
      <name val="Arial Narrow"/>
      <family val="2"/>
      <charset val="238"/>
    </font>
    <font>
      <sz val="9"/>
      <color rgb="FFFF0000"/>
      <name val="Arial Narrow"/>
      <family val="2"/>
      <charset val="238"/>
    </font>
    <font>
      <sz val="9"/>
      <name val="Arial Narrow"/>
      <family val="2"/>
    </font>
    <font>
      <vertAlign val="superscript"/>
      <sz val="9"/>
      <name val="Arial Narrow"/>
      <family val="2"/>
    </font>
    <font>
      <b/>
      <sz val="9"/>
      <name val="Cambria"/>
      <family val="1"/>
      <scheme val="major"/>
    </font>
    <font>
      <sz val="9"/>
      <name val="Cambria"/>
      <family val="1"/>
      <scheme val="major"/>
    </font>
    <font>
      <sz val="9"/>
      <name val="Cambria"/>
      <family val="1"/>
      <charset val="238"/>
      <scheme val="major"/>
    </font>
    <font>
      <b/>
      <sz val="9"/>
      <name val="Cambria"/>
      <family val="1"/>
      <charset val="238"/>
      <scheme val="maj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30">
    <xf numFmtId="0" fontId="0" fillId="0" borderId="0"/>
    <xf numFmtId="164"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xf numFmtId="164" fontId="4"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6" fillId="0" borderId="0"/>
    <xf numFmtId="0" fontId="1" fillId="0" borderId="0"/>
    <xf numFmtId="0" fontId="1" fillId="0" borderId="0"/>
  </cellStyleXfs>
  <cellXfs count="109">
    <xf numFmtId="0" fontId="0" fillId="0" borderId="0" xfId="0"/>
    <xf numFmtId="4" fontId="7" fillId="0" borderId="2" xfId="1" applyNumberFormat="1" applyFont="1" applyBorder="1" applyAlignment="1">
      <alignment horizontal="center" vertical="center" wrapText="1"/>
    </xf>
    <xf numFmtId="4" fontId="7" fillId="0" borderId="0" xfId="0" applyNumberFormat="1" applyFont="1" applyAlignment="1" applyProtection="1">
      <alignment horizontal="center" vertical="center"/>
      <protection locked="0"/>
    </xf>
    <xf numFmtId="0" fontId="8" fillId="0" borderId="0" xfId="0" applyFont="1" applyAlignment="1">
      <alignment vertical="center"/>
    </xf>
    <xf numFmtId="0" fontId="7" fillId="2" borderId="3" xfId="0" applyFont="1" applyFill="1" applyBorder="1" applyAlignment="1">
      <alignment horizontal="center" vertical="top" wrapText="1"/>
    </xf>
    <xf numFmtId="0" fontId="7" fillId="2" borderId="1" xfId="0" applyFont="1" applyFill="1" applyBorder="1" applyAlignment="1">
      <alignment horizontal="justify" vertical="top" wrapText="1"/>
    </xf>
    <xf numFmtId="0" fontId="8" fillId="2" borderId="1" xfId="0" applyFont="1" applyFill="1" applyBorder="1" applyAlignment="1">
      <alignment horizontal="center"/>
    </xf>
    <xf numFmtId="4" fontId="8" fillId="2" borderId="1" xfId="0" applyNumberFormat="1" applyFont="1" applyFill="1" applyBorder="1" applyAlignment="1">
      <alignment horizontal="center"/>
    </xf>
    <xf numFmtId="4" fontId="8" fillId="2" borderId="1" xfId="0" applyNumberFormat="1" applyFont="1" applyFill="1" applyBorder="1" applyAlignment="1">
      <alignment horizontal="right"/>
    </xf>
    <xf numFmtId="4" fontId="8" fillId="2" borderId="4" xfId="0" applyNumberFormat="1" applyFont="1" applyFill="1" applyBorder="1" applyAlignment="1">
      <alignment horizontal="right"/>
    </xf>
    <xf numFmtId="4" fontId="8" fillId="0" borderId="0" xfId="0" applyNumberFormat="1" applyFont="1" applyAlignment="1">
      <alignment horizontal="right"/>
    </xf>
    <xf numFmtId="0" fontId="8" fillId="0" borderId="1" xfId="0" applyFont="1" applyBorder="1" applyAlignment="1">
      <alignment horizontal="center" vertical="top"/>
    </xf>
    <xf numFmtId="0" fontId="8" fillId="0" borderId="1" xfId="0" applyFont="1" applyBorder="1" applyAlignment="1">
      <alignment horizontal="center"/>
    </xf>
    <xf numFmtId="4" fontId="8" fillId="0" borderId="1" xfId="0" applyNumberFormat="1" applyFont="1" applyBorder="1" applyAlignment="1">
      <alignment horizontal="center"/>
    </xf>
    <xf numFmtId="4" fontId="8" fillId="0" borderId="1" xfId="0" applyNumberFormat="1" applyFont="1" applyBorder="1" applyAlignment="1">
      <alignment horizontal="right"/>
    </xf>
    <xf numFmtId="0" fontId="8" fillId="0" borderId="3" xfId="0" applyFont="1" applyBorder="1" applyAlignment="1">
      <alignment horizontal="center" vertical="center" wrapText="1"/>
    </xf>
    <xf numFmtId="0" fontId="8" fillId="0" borderId="1" xfId="0" applyFont="1" applyBorder="1" applyAlignment="1">
      <alignment horizontal="justify" vertical="top" wrapText="1"/>
    </xf>
    <xf numFmtId="2" fontId="7" fillId="0" borderId="1" xfId="0" applyNumberFormat="1" applyFont="1" applyBorder="1" applyAlignment="1">
      <alignment horizontal="center" wrapText="1"/>
    </xf>
    <xf numFmtId="4" fontId="7" fillId="0" borderId="1" xfId="1" applyNumberFormat="1" applyFont="1" applyBorder="1" applyAlignment="1">
      <alignment horizontal="center" wrapText="1"/>
    </xf>
    <xf numFmtId="4" fontId="7" fillId="0" borderId="1" xfId="0" applyNumberFormat="1" applyFont="1" applyBorder="1" applyAlignment="1" applyProtection="1">
      <alignment horizontal="right" wrapText="1"/>
      <protection locked="0"/>
    </xf>
    <xf numFmtId="4" fontId="10" fillId="0" borderId="0" xfId="0" applyNumberFormat="1" applyFont="1" applyAlignment="1">
      <alignment horizontal="right"/>
    </xf>
    <xf numFmtId="4" fontId="8" fillId="0" borderId="0" xfId="1" applyNumberFormat="1" applyFont="1" applyAlignment="1">
      <alignment horizontal="right"/>
    </xf>
    <xf numFmtId="0" fontId="8" fillId="0" borderId="0" xfId="0" applyFont="1" applyAlignment="1">
      <alignment vertical="top"/>
    </xf>
    <xf numFmtId="0" fontId="8" fillId="0" borderId="0" xfId="0" applyFont="1" applyAlignment="1">
      <alignment horizontal="center" vertical="top"/>
    </xf>
    <xf numFmtId="0" fontId="7" fillId="0" borderId="0" xfId="0" applyFont="1" applyAlignment="1">
      <alignment horizontal="justify" vertical="top" wrapText="1"/>
    </xf>
    <xf numFmtId="0" fontId="8" fillId="0" borderId="0" xfId="0" applyFont="1" applyAlignment="1">
      <alignment horizontal="center"/>
    </xf>
    <xf numFmtId="49" fontId="8" fillId="0" borderId="1" xfId="0" applyNumberFormat="1" applyFont="1" applyBorder="1" applyAlignment="1">
      <alignment horizontal="center" vertical="top"/>
    </xf>
    <xf numFmtId="4" fontId="8" fillId="0" borderId="1" xfId="0" applyNumberFormat="1" applyFont="1" applyBorder="1" applyAlignment="1" applyProtection="1">
      <alignment horizontal="right"/>
      <protection locked="0"/>
    </xf>
    <xf numFmtId="0" fontId="8" fillId="0" borderId="0" xfId="0" applyFont="1" applyAlignment="1">
      <alignment horizontal="center" vertical="top" wrapText="1"/>
    </xf>
    <xf numFmtId="0" fontId="8" fillId="0" borderId="0" xfId="0" applyFont="1" applyAlignment="1">
      <alignment horizontal="justify" vertical="top" wrapText="1"/>
    </xf>
    <xf numFmtId="4" fontId="8" fillId="0" borderId="0" xfId="1" applyNumberFormat="1" applyFont="1" applyAlignment="1">
      <alignment horizontal="center"/>
    </xf>
    <xf numFmtId="4" fontId="8" fillId="0" borderId="0" xfId="0" applyNumberFormat="1" applyFont="1" applyAlignment="1">
      <alignment horizontal="center"/>
    </xf>
    <xf numFmtId="0" fontId="7" fillId="0" borderId="0" xfId="0" applyFont="1" applyAlignment="1">
      <alignment horizontal="center" vertical="top" wrapText="1"/>
    </xf>
    <xf numFmtId="0" fontId="7" fillId="0" borderId="0" xfId="0" applyFont="1" applyAlignment="1">
      <alignment horizontal="center"/>
    </xf>
    <xf numFmtId="4" fontId="7" fillId="0" borderId="0" xfId="0" applyNumberFormat="1" applyFont="1" applyAlignment="1">
      <alignment horizontal="center"/>
    </xf>
    <xf numFmtId="4" fontId="7" fillId="0" borderId="0" xfId="0" applyNumberFormat="1" applyFont="1" applyAlignment="1">
      <alignment horizontal="right"/>
    </xf>
    <xf numFmtId="0" fontId="8" fillId="0" borderId="0" xfId="0" applyFont="1" applyAlignment="1">
      <alignment vertical="top" wrapText="1"/>
    </xf>
    <xf numFmtId="0" fontId="13" fillId="0" borderId="0" xfId="0" applyFont="1" applyAlignment="1">
      <alignment horizontal="justify" vertical="top" wrapText="1"/>
    </xf>
    <xf numFmtId="0" fontId="13" fillId="0" borderId="6" xfId="0" applyFont="1" applyBorder="1" applyAlignment="1">
      <alignment horizontal="justify" vertical="top" wrapText="1"/>
    </xf>
    <xf numFmtId="0" fontId="14" fillId="0" borderId="1" xfId="0" applyFont="1" applyBorder="1" applyAlignment="1">
      <alignment horizontal="justify" vertical="top" wrapText="1"/>
    </xf>
    <xf numFmtId="0" fontId="11" fillId="0" borderId="0" xfId="29" applyFont="1" applyAlignment="1">
      <alignment horizontal="justify" vertical="top" wrapText="1"/>
    </xf>
    <xf numFmtId="0" fontId="11" fillId="0" borderId="6" xfId="0" applyFont="1" applyBorder="1" applyAlignment="1">
      <alignment horizontal="center" vertical="top"/>
    </xf>
    <xf numFmtId="0" fontId="8" fillId="0" borderId="6" xfId="29" applyFont="1" applyBorder="1" applyAlignment="1">
      <alignment horizontal="justify" vertical="top" wrapText="1"/>
    </xf>
    <xf numFmtId="0" fontId="11" fillId="0" borderId="6" xfId="0" applyFont="1" applyBorder="1" applyAlignment="1">
      <alignment horizontal="center"/>
    </xf>
    <xf numFmtId="4" fontId="11" fillId="0" borderId="6" xfId="0" applyNumberFormat="1" applyFont="1" applyBorder="1" applyAlignment="1">
      <alignment horizontal="center"/>
    </xf>
    <xf numFmtId="4" fontId="11" fillId="0" borderId="6" xfId="0" applyNumberFormat="1" applyFont="1" applyBorder="1" applyAlignment="1">
      <alignment horizontal="right"/>
    </xf>
    <xf numFmtId="0" fontId="13" fillId="0" borderId="2" xfId="0" applyFont="1" applyBorder="1" applyAlignment="1">
      <alignment horizontal="center" vertical="center" wrapText="1"/>
    </xf>
    <xf numFmtId="2" fontId="13" fillId="0" borderId="2" xfId="0" applyNumberFormat="1" applyFont="1" applyBorder="1" applyAlignment="1">
      <alignment horizontal="center" vertical="center" wrapText="1"/>
    </xf>
    <xf numFmtId="4" fontId="13" fillId="0" borderId="2" xfId="0" applyNumberFormat="1" applyFont="1" applyBorder="1" applyAlignment="1" applyProtection="1">
      <alignment horizontal="center" vertical="center" wrapText="1"/>
      <protection locked="0"/>
    </xf>
    <xf numFmtId="4" fontId="13" fillId="0" borderId="2" xfId="0" applyNumberFormat="1" applyFont="1" applyBorder="1" applyAlignment="1" applyProtection="1">
      <alignment horizontal="center" vertical="center"/>
      <protection locked="0"/>
    </xf>
    <xf numFmtId="0" fontId="8" fillId="0" borderId="5" xfId="0" applyFont="1" applyBorder="1" applyAlignment="1">
      <alignment horizontal="center" vertical="top"/>
    </xf>
    <xf numFmtId="0" fontId="8" fillId="0" borderId="5" xfId="0" applyFont="1" applyBorder="1" applyAlignment="1">
      <alignment horizontal="center"/>
    </xf>
    <xf numFmtId="4" fontId="8" fillId="0" borderId="5" xfId="0" applyNumberFormat="1" applyFont="1" applyBorder="1" applyAlignment="1">
      <alignment horizontal="center"/>
    </xf>
    <xf numFmtId="4" fontId="8" fillId="0" borderId="5" xfId="0" applyNumberFormat="1" applyFont="1" applyBorder="1" applyAlignment="1">
      <alignment horizontal="right"/>
    </xf>
    <xf numFmtId="0" fontId="8" fillId="0" borderId="6" xfId="0" applyFont="1" applyBorder="1" applyAlignment="1">
      <alignment horizontal="center" vertical="top"/>
    </xf>
    <xf numFmtId="0" fontId="8" fillId="0" borderId="6" xfId="0" applyFont="1" applyBorder="1" applyAlignment="1">
      <alignment horizontal="center"/>
    </xf>
    <xf numFmtId="4" fontId="8" fillId="0" borderId="6" xfId="0" applyNumberFormat="1" applyFont="1" applyBorder="1" applyAlignment="1">
      <alignment horizontal="center"/>
    </xf>
    <xf numFmtId="4" fontId="8" fillId="0" borderId="6" xfId="0" applyNumberFormat="1" applyFont="1" applyBorder="1" applyAlignment="1">
      <alignment horizontal="right"/>
    </xf>
    <xf numFmtId="49" fontId="8" fillId="0" borderId="5" xfId="0" applyNumberFormat="1" applyFont="1" applyBorder="1" applyAlignment="1">
      <alignment horizontal="center" vertical="top"/>
    </xf>
    <xf numFmtId="0" fontId="8" fillId="0" borderId="5" xfId="4" applyFont="1" applyBorder="1" applyAlignment="1">
      <alignment horizontal="center"/>
    </xf>
    <xf numFmtId="4" fontId="8" fillId="0" borderId="5" xfId="4" applyNumberFormat="1" applyFont="1" applyBorder="1" applyAlignment="1">
      <alignment horizontal="center"/>
    </xf>
    <xf numFmtId="4" fontId="8" fillId="0" borderId="5" xfId="5" applyNumberFormat="1" applyFont="1" applyFill="1" applyBorder="1" applyAlignment="1">
      <alignment horizontal="right"/>
    </xf>
    <xf numFmtId="49" fontId="8" fillId="0" borderId="6" xfId="0" applyNumberFormat="1" applyFont="1" applyBorder="1" applyAlignment="1">
      <alignment horizontal="center" vertical="top"/>
    </xf>
    <xf numFmtId="0" fontId="7" fillId="0" borderId="6" xfId="4" applyFont="1" applyBorder="1" applyAlignment="1">
      <alignment horizontal="justify" vertical="top" wrapText="1"/>
    </xf>
    <xf numFmtId="0" fontId="8" fillId="0" borderId="6" xfId="4" applyFont="1" applyBorder="1" applyAlignment="1">
      <alignment horizontal="center"/>
    </xf>
    <xf numFmtId="4" fontId="8" fillId="0" borderId="6" xfId="4" applyNumberFormat="1" applyFont="1" applyBorder="1" applyAlignment="1">
      <alignment horizontal="center"/>
    </xf>
    <xf numFmtId="4" fontId="8" fillId="0" borderId="6" xfId="5" applyNumberFormat="1" applyFont="1" applyFill="1" applyBorder="1" applyAlignment="1">
      <alignment horizontal="right"/>
    </xf>
    <xf numFmtId="0" fontId="11" fillId="0" borderId="0" xfId="0" applyFont="1" applyAlignment="1">
      <alignment horizontal="center" vertical="top"/>
    </xf>
    <xf numFmtId="0" fontId="8" fillId="0" borderId="0" xfId="29" applyFont="1" applyAlignment="1">
      <alignment horizontal="justify" vertical="top" wrapText="1"/>
    </xf>
    <xf numFmtId="0" fontId="11" fillId="0" borderId="0" xfId="0" applyFont="1" applyAlignment="1">
      <alignment horizontal="center"/>
    </xf>
    <xf numFmtId="4" fontId="11" fillId="0" borderId="0" xfId="0" applyNumberFormat="1" applyFont="1" applyAlignment="1">
      <alignment horizontal="center"/>
    </xf>
    <xf numFmtId="4" fontId="11" fillId="0" borderId="0" xfId="0" applyNumberFormat="1" applyFont="1" applyAlignment="1">
      <alignment horizontal="right"/>
    </xf>
    <xf numFmtId="0" fontId="8" fillId="0" borderId="0" xfId="4" applyFont="1" applyAlignment="1">
      <alignment horizontal="center"/>
    </xf>
    <xf numFmtId="4" fontId="8" fillId="0" borderId="0" xfId="4" applyNumberFormat="1" applyFont="1" applyAlignment="1">
      <alignment horizontal="center"/>
    </xf>
    <xf numFmtId="4" fontId="8" fillId="0" borderId="0" xfId="5" applyNumberFormat="1" applyFont="1" applyFill="1" applyBorder="1" applyAlignment="1">
      <alignment horizontal="right"/>
    </xf>
    <xf numFmtId="4" fontId="8" fillId="0" borderId="6" xfId="0" applyNumberFormat="1" applyFont="1" applyBorder="1" applyAlignment="1" applyProtection="1">
      <alignment horizontal="right"/>
      <protection locked="0"/>
    </xf>
    <xf numFmtId="0" fontId="14" fillId="0" borderId="5" xfId="0" applyFont="1" applyBorder="1" applyAlignment="1">
      <alignment horizontal="justify" vertical="top" wrapText="1"/>
    </xf>
    <xf numFmtId="4" fontId="8" fillId="0" borderId="5" xfId="0" applyNumberFormat="1" applyFont="1" applyBorder="1" applyAlignment="1" applyProtection="1">
      <alignment horizontal="right"/>
      <protection locked="0"/>
    </xf>
    <xf numFmtId="49" fontId="8" fillId="0" borderId="0" xfId="0" applyNumberFormat="1" applyFont="1" applyAlignment="1">
      <alignment horizontal="center" vertical="top"/>
    </xf>
    <xf numFmtId="0" fontId="7" fillId="0" borderId="0" xfId="4" applyFont="1" applyAlignment="1">
      <alignment horizontal="justify" vertical="top" wrapText="1"/>
    </xf>
    <xf numFmtId="0" fontId="8" fillId="0" borderId="6" xfId="0" applyFont="1" applyBorder="1" applyAlignment="1">
      <alignment horizontal="justify" vertical="top" wrapText="1"/>
    </xf>
    <xf numFmtId="0" fontId="13" fillId="3" borderId="0" xfId="0" applyFont="1" applyFill="1" applyAlignment="1">
      <alignment horizontal="justify" vertical="top" wrapText="1"/>
    </xf>
    <xf numFmtId="0" fontId="8" fillId="3" borderId="1" xfId="0" applyFont="1" applyFill="1" applyBorder="1" applyAlignment="1">
      <alignment horizontal="center" vertical="top"/>
    </xf>
    <xf numFmtId="0" fontId="8" fillId="3" borderId="1" xfId="0" applyFont="1" applyFill="1" applyBorder="1" applyAlignment="1">
      <alignment horizontal="justify" vertical="top" wrapText="1"/>
    </xf>
    <xf numFmtId="0" fontId="8" fillId="3" borderId="1" xfId="0" applyFont="1" applyFill="1" applyBorder="1" applyAlignment="1">
      <alignment horizontal="center"/>
    </xf>
    <xf numFmtId="4" fontId="8" fillId="3" borderId="1" xfId="0" applyNumberFormat="1" applyFont="1" applyFill="1" applyBorder="1" applyAlignment="1">
      <alignment horizontal="center"/>
    </xf>
    <xf numFmtId="4" fontId="8" fillId="3" borderId="1" xfId="0" applyNumberFormat="1" applyFont="1" applyFill="1" applyBorder="1" applyAlignment="1">
      <alignment horizontal="right"/>
    </xf>
    <xf numFmtId="4" fontId="10" fillId="3" borderId="0" xfId="0" applyNumberFormat="1" applyFont="1" applyFill="1" applyAlignment="1">
      <alignment horizontal="right"/>
    </xf>
    <xf numFmtId="0" fontId="8" fillId="3" borderId="0" xfId="0" applyFont="1" applyFill="1" applyAlignment="1">
      <alignment vertical="center"/>
    </xf>
    <xf numFmtId="0" fontId="8" fillId="3" borderId="0" xfId="0" applyFont="1" applyFill="1" applyAlignment="1">
      <alignment vertical="top"/>
    </xf>
    <xf numFmtId="0" fontId="8" fillId="3" borderId="5" xfId="0" applyFont="1" applyFill="1" applyBorder="1" applyAlignment="1">
      <alignment horizontal="center" vertical="top"/>
    </xf>
    <xf numFmtId="0" fontId="8" fillId="3" borderId="0" xfId="0" applyFont="1" applyFill="1" applyAlignment="1">
      <alignment horizontal="justify" vertical="top" wrapText="1"/>
    </xf>
    <xf numFmtId="0" fontId="8" fillId="3" borderId="5" xfId="0" applyFont="1" applyFill="1" applyBorder="1" applyAlignment="1">
      <alignment horizontal="center"/>
    </xf>
    <xf numFmtId="4" fontId="8" fillId="3" borderId="5" xfId="0" applyNumberFormat="1" applyFont="1" applyFill="1" applyBorder="1" applyAlignment="1">
      <alignment horizontal="center"/>
    </xf>
    <xf numFmtId="4" fontId="8" fillId="3" borderId="5" xfId="0" applyNumberFormat="1" applyFont="1" applyFill="1" applyBorder="1" applyAlignment="1">
      <alignment horizontal="right"/>
    </xf>
    <xf numFmtId="0" fontId="8" fillId="3" borderId="0" xfId="0" applyFont="1" applyFill="1" applyAlignment="1">
      <alignment horizontal="center" vertical="top"/>
    </xf>
    <xf numFmtId="0" fontId="15" fillId="3" borderId="0" xfId="0" applyFont="1" applyFill="1" applyAlignment="1">
      <alignment horizontal="justify" vertical="top" wrapText="1"/>
    </xf>
    <xf numFmtId="0" fontId="8" fillId="3" borderId="0" xfId="0" applyFont="1" applyFill="1" applyAlignment="1">
      <alignment horizontal="center"/>
    </xf>
    <xf numFmtId="4" fontId="8" fillId="3" borderId="0" xfId="0" applyNumberFormat="1" applyFont="1" applyFill="1" applyAlignment="1">
      <alignment horizontal="center"/>
    </xf>
    <xf numFmtId="4" fontId="8" fillId="3" borderId="0" xfId="0" applyNumberFormat="1" applyFont="1" applyFill="1" applyAlignment="1">
      <alignment horizontal="right"/>
    </xf>
    <xf numFmtId="4" fontId="10" fillId="3" borderId="0" xfId="0" applyNumberFormat="1" applyFont="1" applyFill="1" applyAlignment="1">
      <alignment horizontal="right" wrapText="1"/>
    </xf>
    <xf numFmtId="165" fontId="8" fillId="0" borderId="0" xfId="0" applyNumberFormat="1" applyFont="1" applyAlignment="1">
      <alignment horizontal="right"/>
    </xf>
    <xf numFmtId="165" fontId="7" fillId="0" borderId="0" xfId="0" applyNumberFormat="1" applyFont="1" applyAlignment="1">
      <alignment horizontal="right"/>
    </xf>
    <xf numFmtId="4" fontId="8" fillId="3" borderId="1" xfId="0" applyNumberFormat="1" applyFont="1" applyFill="1" applyBorder="1" applyAlignment="1" applyProtection="1">
      <alignment horizontal="right"/>
      <protection locked="0"/>
    </xf>
    <xf numFmtId="4" fontId="8" fillId="3" borderId="5" xfId="0" applyNumberFormat="1" applyFont="1" applyFill="1" applyBorder="1" applyAlignment="1" applyProtection="1">
      <alignment horizontal="right"/>
      <protection locked="0"/>
    </xf>
    <xf numFmtId="4" fontId="8" fillId="3" borderId="0" xfId="0" applyNumberFormat="1" applyFont="1" applyFill="1" applyAlignment="1" applyProtection="1">
      <alignment horizontal="right"/>
      <protection locked="0"/>
    </xf>
    <xf numFmtId="4" fontId="8" fillId="2" borderId="1" xfId="0" applyNumberFormat="1" applyFont="1" applyFill="1" applyBorder="1" applyAlignment="1" applyProtection="1">
      <alignment horizontal="right"/>
      <protection locked="0"/>
    </xf>
    <xf numFmtId="4" fontId="8" fillId="0" borderId="0" xfId="0" applyNumberFormat="1" applyFont="1" applyAlignment="1" applyProtection="1">
      <alignment horizontal="right"/>
      <protection locked="0"/>
    </xf>
    <xf numFmtId="4" fontId="11" fillId="0" borderId="0" xfId="0" applyNumberFormat="1" applyFont="1" applyAlignment="1" applyProtection="1">
      <alignment horizontal="right"/>
      <protection locked="0"/>
    </xf>
  </cellXfs>
  <cellStyles count="30">
    <cellStyle name="Hiperpovezava" xfId="2" builtinId="8" hidden="1"/>
    <cellStyle name="Hiperpovezava" xfId="6" builtinId="8" hidden="1"/>
    <cellStyle name="Hiperpovezava" xfId="8" builtinId="8" hidden="1"/>
    <cellStyle name="Hiperpovezava" xfId="10" builtinId="8" hidden="1"/>
    <cellStyle name="Hiperpovezava" xfId="12" builtinId="8" hidden="1"/>
    <cellStyle name="Hiperpovezava" xfId="14" builtinId="8" hidden="1"/>
    <cellStyle name="Hiperpovezava" xfId="16" builtinId="8" hidden="1"/>
    <cellStyle name="Hiperpovezava" xfId="18" builtinId="8" hidden="1"/>
    <cellStyle name="Hiperpovezava" xfId="20" builtinId="8" hidden="1"/>
    <cellStyle name="Hiperpovezava" xfId="22" builtinId="8" hidden="1"/>
    <cellStyle name="Hiperpovezava" xfId="24" builtinId="8" hidden="1"/>
    <cellStyle name="Navadno" xfId="0" builtinId="0"/>
    <cellStyle name="Normal 2" xfId="28"/>
    <cellStyle name="Normal 3 2" xfId="29"/>
    <cellStyle name="Normal 64" xfId="27"/>
    <cellStyle name="Normalno 2" xfId="4"/>
    <cellStyle name="Obiskana hiperpovezava" xfId="3" builtinId="9" hidden="1"/>
    <cellStyle name="Obiskana hiperpovezava" xfId="7" builtinId="9" hidden="1"/>
    <cellStyle name="Obiskana hiperpovezava" xfId="9" builtinId="9" hidden="1"/>
    <cellStyle name="Obiskana hiperpovezava" xfId="11" builtinId="9" hidden="1"/>
    <cellStyle name="Obiskana hiperpovezava" xfId="13" builtinId="9" hidden="1"/>
    <cellStyle name="Obiskana hiperpovezava" xfId="15" builtinId="9" hidden="1"/>
    <cellStyle name="Obiskana hiperpovezava" xfId="17" builtinId="9" hidden="1"/>
    <cellStyle name="Obiskana hiperpovezava" xfId="19" builtinId="9" hidden="1"/>
    <cellStyle name="Obiskana hiperpovezava" xfId="21" builtinId="9" hidden="1"/>
    <cellStyle name="Obiskana hiperpovezava" xfId="23" builtinId="9" hidden="1"/>
    <cellStyle name="Obiskana hiperpovezava" xfId="25" builtinId="9" hidden="1"/>
    <cellStyle name="Vejica" xfId="1" builtinId="3"/>
    <cellStyle name="Zarez 2" xfId="5"/>
    <cellStyle name="Zarez 3"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7"/>
  <sheetViews>
    <sheetView tabSelected="1" zoomScale="150" zoomScaleNormal="150" zoomScalePageLayoutView="115" workbookViewId="0">
      <pane ySplit="1" topLeftCell="A2" activePane="bottomLeft" state="frozen"/>
      <selection pane="bottomLeft" activeCell="E4" sqref="E4"/>
    </sheetView>
  </sheetViews>
  <sheetFormatPr defaultColWidth="8.85546875" defaultRowHeight="13.5"/>
  <cols>
    <col min="1" max="1" width="6.28515625" style="23" customWidth="1"/>
    <col min="2" max="2" width="39" style="36" customWidth="1"/>
    <col min="3" max="3" width="7.85546875" style="25" customWidth="1"/>
    <col min="4" max="4" width="8.85546875" style="31" customWidth="1"/>
    <col min="5" max="5" width="8.85546875" style="10" customWidth="1"/>
    <col min="6" max="7" width="11.42578125" style="10" customWidth="1"/>
    <col min="8" max="8" width="8.85546875" style="22"/>
    <col min="9" max="9" width="61.7109375" style="22" customWidth="1"/>
    <col min="10" max="16384" width="8.85546875" style="22"/>
  </cols>
  <sheetData>
    <row r="1" spans="1:9" s="3" customFormat="1" ht="24">
      <c r="A1" s="46" t="s">
        <v>20</v>
      </c>
      <c r="B1" s="47" t="s">
        <v>23</v>
      </c>
      <c r="C1" s="47" t="s">
        <v>22</v>
      </c>
      <c r="D1" s="1" t="s">
        <v>0</v>
      </c>
      <c r="E1" s="48"/>
      <c r="F1" s="49" t="s">
        <v>21</v>
      </c>
      <c r="G1" s="2"/>
    </row>
    <row r="2" spans="1:9" s="3" customFormat="1">
      <c r="A2" s="4" t="s">
        <v>38</v>
      </c>
      <c r="B2" s="5" t="s">
        <v>17</v>
      </c>
      <c r="C2" s="6"/>
      <c r="D2" s="7"/>
      <c r="E2" s="8"/>
      <c r="F2" s="9"/>
      <c r="G2" s="10"/>
      <c r="I2" s="22"/>
    </row>
    <row r="3" spans="1:9" s="3" customFormat="1" ht="192">
      <c r="A3" s="11" t="s">
        <v>39</v>
      </c>
      <c r="B3" s="81" t="s">
        <v>28</v>
      </c>
      <c r="C3" s="12"/>
      <c r="D3" s="13"/>
      <c r="E3" s="14"/>
      <c r="F3" s="14"/>
      <c r="G3" s="20"/>
      <c r="I3" s="22"/>
    </row>
    <row r="4" spans="1:9" s="88" customFormat="1" ht="27">
      <c r="A4" s="82" t="s">
        <v>40</v>
      </c>
      <c r="B4" s="83" t="s">
        <v>37</v>
      </c>
      <c r="C4" s="84" t="s">
        <v>7</v>
      </c>
      <c r="D4" s="85">
        <v>1732</v>
      </c>
      <c r="E4" s="103">
        <v>0</v>
      </c>
      <c r="F4" s="86">
        <f>D4*E4</f>
        <v>0</v>
      </c>
      <c r="G4" s="87"/>
      <c r="I4" s="89"/>
    </row>
    <row r="5" spans="1:9" s="88" customFormat="1" ht="27">
      <c r="A5" s="82" t="s">
        <v>41</v>
      </c>
      <c r="B5" s="83" t="s">
        <v>26</v>
      </c>
      <c r="C5" s="84" t="s">
        <v>7</v>
      </c>
      <c r="D5" s="85">
        <v>19693</v>
      </c>
      <c r="E5" s="103">
        <v>0</v>
      </c>
      <c r="F5" s="86">
        <f>D5*E5</f>
        <v>0</v>
      </c>
      <c r="G5" s="87"/>
      <c r="I5" s="89"/>
    </row>
    <row r="6" spans="1:9" s="88" customFormat="1" ht="27">
      <c r="A6" s="82" t="s">
        <v>42</v>
      </c>
      <c r="B6" s="83" t="s">
        <v>27</v>
      </c>
      <c r="C6" s="84" t="s">
        <v>7</v>
      </c>
      <c r="D6" s="85">
        <v>835</v>
      </c>
      <c r="E6" s="103">
        <v>0</v>
      </c>
      <c r="F6" s="86">
        <f>D6*E6</f>
        <v>0</v>
      </c>
      <c r="G6" s="87"/>
      <c r="I6" s="89"/>
    </row>
    <row r="7" spans="1:9" s="88" customFormat="1">
      <c r="A7" s="90"/>
      <c r="B7" s="91"/>
      <c r="C7" s="92"/>
      <c r="D7" s="93"/>
      <c r="E7" s="104"/>
      <c r="F7" s="94"/>
      <c r="G7" s="87"/>
      <c r="I7" s="89"/>
    </row>
    <row r="8" spans="1:9" s="88" customFormat="1" ht="36">
      <c r="A8" s="95" t="s">
        <v>43</v>
      </c>
      <c r="B8" s="96" t="s">
        <v>34</v>
      </c>
      <c r="C8" s="97" t="s">
        <v>7</v>
      </c>
      <c r="D8" s="98">
        <v>18590</v>
      </c>
      <c r="E8" s="105">
        <v>0</v>
      </c>
      <c r="F8" s="99">
        <f>D8*E8</f>
        <v>0</v>
      </c>
      <c r="G8" s="100"/>
      <c r="I8" s="89"/>
    </row>
    <row r="9" spans="1:9" s="3" customFormat="1">
      <c r="A9" s="54"/>
      <c r="B9" s="80"/>
      <c r="C9" s="55"/>
      <c r="D9" s="56"/>
      <c r="E9" s="75"/>
      <c r="F9" s="57"/>
      <c r="G9" s="20"/>
      <c r="I9" s="22"/>
    </row>
    <row r="10" spans="1:9" s="3" customFormat="1">
      <c r="A10" s="15">
        <v>1</v>
      </c>
      <c r="B10" s="16" t="str">
        <f>B2</f>
        <v>IZKOP GRADBENE JAME</v>
      </c>
      <c r="C10" s="17"/>
      <c r="D10" s="18"/>
      <c r="E10" s="19"/>
      <c r="F10" s="14">
        <f>SUM(F4:F8)</f>
        <v>0</v>
      </c>
      <c r="G10" s="10"/>
      <c r="I10" s="22"/>
    </row>
    <row r="11" spans="1:9" s="3" customFormat="1">
      <c r="A11" s="15"/>
      <c r="B11" s="16"/>
      <c r="C11" s="17"/>
      <c r="D11" s="18"/>
      <c r="E11" s="19"/>
      <c r="F11" s="14"/>
      <c r="G11" s="10"/>
      <c r="I11" s="22"/>
    </row>
    <row r="12" spans="1:9" s="3" customFormat="1">
      <c r="A12" s="4">
        <v>2</v>
      </c>
      <c r="B12" s="5" t="s">
        <v>16</v>
      </c>
      <c r="C12" s="6"/>
      <c r="D12" s="7"/>
      <c r="E12" s="106"/>
      <c r="F12" s="9"/>
      <c r="G12" s="10"/>
      <c r="I12" s="22"/>
    </row>
    <row r="13" spans="1:9" ht="179.25" customHeight="1">
      <c r="A13" s="50" t="s">
        <v>6</v>
      </c>
      <c r="B13" s="37" t="s">
        <v>10</v>
      </c>
      <c r="C13" s="51" t="s">
        <v>7</v>
      </c>
      <c r="D13" s="52">
        <v>40</v>
      </c>
      <c r="E13" s="77">
        <v>0</v>
      </c>
      <c r="F13" s="53">
        <f>D13*E13</f>
        <v>0</v>
      </c>
      <c r="G13" s="21"/>
    </row>
    <row r="14" spans="1:9" ht="15.75" customHeight="1">
      <c r="B14" s="37"/>
      <c r="E14" s="107"/>
      <c r="G14" s="21"/>
    </row>
    <row r="15" spans="1:9" ht="180">
      <c r="A15" s="23" t="s">
        <v>35</v>
      </c>
      <c r="B15" s="37" t="s">
        <v>11</v>
      </c>
      <c r="C15" s="25" t="s">
        <v>1</v>
      </c>
      <c r="D15" s="31">
        <v>90</v>
      </c>
      <c r="E15" s="107">
        <v>0</v>
      </c>
      <c r="F15" s="10">
        <f>D15*E15</f>
        <v>0</v>
      </c>
      <c r="G15" s="25"/>
    </row>
    <row r="16" spans="1:9">
      <c r="B16" s="37"/>
      <c r="E16" s="107"/>
      <c r="G16" s="25"/>
    </row>
    <row r="17" spans="1:9" ht="192" customHeight="1">
      <c r="A17" s="62" t="s">
        <v>44</v>
      </c>
      <c r="B17" s="38" t="s">
        <v>30</v>
      </c>
      <c r="C17" s="55"/>
      <c r="D17" s="56"/>
      <c r="E17" s="75"/>
      <c r="F17" s="57"/>
      <c r="G17" s="20"/>
      <c r="I17" s="38"/>
    </row>
    <row r="18" spans="1:9">
      <c r="A18" s="26" t="s">
        <v>45</v>
      </c>
      <c r="B18" s="39" t="s">
        <v>12</v>
      </c>
      <c r="C18" s="12" t="s">
        <v>3</v>
      </c>
      <c r="D18" s="13">
        <v>375</v>
      </c>
      <c r="E18" s="27">
        <v>0</v>
      </c>
      <c r="F18" s="14">
        <f t="shared" ref="F18:F23" si="0">D18*E18</f>
        <v>0</v>
      </c>
    </row>
    <row r="19" spans="1:9">
      <c r="A19" s="26" t="s">
        <v>46</v>
      </c>
      <c r="B19" s="39" t="s">
        <v>13</v>
      </c>
      <c r="C19" s="12" t="s">
        <v>1</v>
      </c>
      <c r="D19" s="13">
        <v>6</v>
      </c>
      <c r="E19" s="27">
        <v>0</v>
      </c>
      <c r="F19" s="14">
        <f t="shared" si="0"/>
        <v>0</v>
      </c>
    </row>
    <row r="20" spans="1:9">
      <c r="A20" s="26" t="s">
        <v>47</v>
      </c>
      <c r="B20" s="39" t="s">
        <v>14</v>
      </c>
      <c r="C20" s="12" t="s">
        <v>31</v>
      </c>
      <c r="D20" s="13">
        <v>6</v>
      </c>
      <c r="E20" s="27">
        <v>0</v>
      </c>
      <c r="F20" s="14">
        <f t="shared" si="0"/>
        <v>0</v>
      </c>
    </row>
    <row r="21" spans="1:9">
      <c r="A21" s="26" t="s">
        <v>48</v>
      </c>
      <c r="B21" s="39" t="s">
        <v>15</v>
      </c>
      <c r="C21" s="12" t="s">
        <v>1</v>
      </c>
      <c r="D21" s="13">
        <v>6</v>
      </c>
      <c r="E21" s="27">
        <v>0</v>
      </c>
      <c r="F21" s="14">
        <f t="shared" si="0"/>
        <v>0</v>
      </c>
    </row>
    <row r="22" spans="1:9">
      <c r="A22" s="58"/>
      <c r="B22" s="76"/>
      <c r="C22" s="51"/>
      <c r="D22" s="52"/>
      <c r="E22" s="77"/>
      <c r="F22" s="53"/>
    </row>
    <row r="23" spans="1:9" ht="56.25">
      <c r="A23" s="78" t="s">
        <v>49</v>
      </c>
      <c r="B23" s="79" t="s">
        <v>25</v>
      </c>
      <c r="C23" s="72" t="s">
        <v>8</v>
      </c>
      <c r="D23" s="73">
        <v>1450</v>
      </c>
      <c r="E23" s="107">
        <v>0</v>
      </c>
      <c r="F23" s="74">
        <f t="shared" si="0"/>
        <v>0</v>
      </c>
    </row>
    <row r="24" spans="1:9">
      <c r="A24" s="62"/>
      <c r="B24" s="63"/>
      <c r="C24" s="64"/>
      <c r="D24" s="65"/>
      <c r="E24" s="75"/>
      <c r="F24" s="66"/>
    </row>
    <row r="25" spans="1:9">
      <c r="A25" s="11">
        <v>2</v>
      </c>
      <c r="B25" s="16" t="str">
        <f>B12</f>
        <v>VAROVANJE GRADBENE JAME</v>
      </c>
      <c r="C25" s="12"/>
      <c r="D25" s="13"/>
      <c r="E25" s="27"/>
      <c r="F25" s="14">
        <f>SUM(F13:F23)</f>
        <v>0</v>
      </c>
    </row>
    <row r="26" spans="1:9">
      <c r="A26" s="11"/>
      <c r="B26" s="16"/>
      <c r="C26" s="12"/>
      <c r="D26" s="13"/>
      <c r="E26" s="27"/>
      <c r="F26" s="14"/>
    </row>
    <row r="27" spans="1:9">
      <c r="A27" s="4">
        <v>3</v>
      </c>
      <c r="B27" s="5" t="s">
        <v>18</v>
      </c>
      <c r="C27" s="6"/>
      <c r="D27" s="7"/>
      <c r="E27" s="106"/>
      <c r="F27" s="9"/>
    </row>
    <row r="28" spans="1:9" ht="217.5" customHeight="1">
      <c r="A28" s="50" t="s">
        <v>24</v>
      </c>
      <c r="B28" s="37" t="s">
        <v>33</v>
      </c>
      <c r="C28" s="59" t="s">
        <v>8</v>
      </c>
      <c r="D28" s="60">
        <v>4350</v>
      </c>
      <c r="E28" s="77">
        <v>0</v>
      </c>
      <c r="F28" s="61">
        <f>D28*E28</f>
        <v>0</v>
      </c>
    </row>
    <row r="29" spans="1:9" ht="16.5" customHeight="1">
      <c r="B29" s="37"/>
      <c r="C29" s="72"/>
      <c r="D29" s="73"/>
      <c r="E29" s="107"/>
      <c r="F29" s="74"/>
    </row>
    <row r="30" spans="1:9" ht="148.5" customHeight="1">
      <c r="A30" s="67" t="s">
        <v>2</v>
      </c>
      <c r="B30" s="68" t="s">
        <v>32</v>
      </c>
      <c r="C30" s="69" t="s">
        <v>8</v>
      </c>
      <c r="D30" s="70">
        <v>1450</v>
      </c>
      <c r="E30" s="108">
        <v>0</v>
      </c>
      <c r="F30" s="71">
        <f>D30*E30</f>
        <v>0</v>
      </c>
      <c r="I30" s="40"/>
    </row>
    <row r="31" spans="1:9">
      <c r="A31" s="67"/>
      <c r="B31" s="40"/>
      <c r="C31" s="69"/>
      <c r="D31" s="70"/>
      <c r="E31" s="108"/>
      <c r="F31" s="71"/>
    </row>
    <row r="32" spans="1:9" ht="148.5">
      <c r="A32" s="67" t="s">
        <v>4</v>
      </c>
      <c r="B32" s="68" t="s">
        <v>29</v>
      </c>
      <c r="C32" s="69" t="s">
        <v>9</v>
      </c>
      <c r="D32" s="70">
        <v>835</v>
      </c>
      <c r="E32" s="108">
        <v>0</v>
      </c>
      <c r="F32" s="71">
        <f>D32*E32</f>
        <v>0</v>
      </c>
    </row>
    <row r="33" spans="1:6">
      <c r="A33" s="41"/>
      <c r="B33" s="42"/>
      <c r="C33" s="43"/>
      <c r="D33" s="44"/>
      <c r="E33" s="45"/>
      <c r="F33" s="45"/>
    </row>
    <row r="34" spans="1:6">
      <c r="A34" s="11">
        <v>3</v>
      </c>
      <c r="B34" s="16" t="str">
        <f>B27</f>
        <v>TEMELJENJE OBJEKTA</v>
      </c>
      <c r="C34" s="12"/>
      <c r="D34" s="13"/>
      <c r="E34" s="14"/>
      <c r="F34" s="14">
        <f>SUM(F28:F32)</f>
        <v>0</v>
      </c>
    </row>
    <row r="35" spans="1:6">
      <c r="B35" s="29"/>
    </row>
    <row r="36" spans="1:6">
      <c r="B36" s="29"/>
    </row>
    <row r="37" spans="1:6">
      <c r="A37" s="28"/>
      <c r="B37" s="24" t="s">
        <v>19</v>
      </c>
      <c r="D37" s="30"/>
      <c r="E37" s="21"/>
      <c r="F37" s="21"/>
    </row>
    <row r="38" spans="1:6">
      <c r="A38" s="23" t="s">
        <v>38</v>
      </c>
      <c r="B38" s="29" t="str">
        <f>B2</f>
        <v>IZKOP GRADBENE JAME</v>
      </c>
      <c r="D38" s="30"/>
      <c r="E38" s="21"/>
      <c r="F38" s="101">
        <f>F10</f>
        <v>0</v>
      </c>
    </row>
    <row r="39" spans="1:6">
      <c r="A39" s="23" t="s">
        <v>5</v>
      </c>
      <c r="B39" s="29" t="str">
        <f>B12</f>
        <v>VAROVANJE GRADBENE JAME</v>
      </c>
      <c r="D39" s="30"/>
      <c r="E39" s="21"/>
      <c r="F39" s="101">
        <f>F25</f>
        <v>0</v>
      </c>
    </row>
    <row r="40" spans="1:6">
      <c r="A40" s="23" t="s">
        <v>50</v>
      </c>
      <c r="B40" s="29" t="str">
        <f>B34</f>
        <v>TEMELJENJE OBJEKTA</v>
      </c>
      <c r="D40" s="30"/>
      <c r="E40" s="21"/>
      <c r="F40" s="101">
        <f>F34</f>
        <v>0</v>
      </c>
    </row>
    <row r="41" spans="1:6">
      <c r="B41" s="29"/>
      <c r="E41" s="21"/>
      <c r="F41" s="21"/>
    </row>
    <row r="42" spans="1:6">
      <c r="A42" s="32"/>
      <c r="B42" s="24" t="s">
        <v>36</v>
      </c>
      <c r="C42" s="33"/>
      <c r="D42" s="34"/>
      <c r="E42" s="35"/>
      <c r="F42" s="102">
        <f>SUM(F38:F40)</f>
        <v>0</v>
      </c>
    </row>
    <row r="43" spans="1:6">
      <c r="B43" s="29"/>
    </row>
    <row r="44" spans="1:6">
      <c r="A44" s="28"/>
      <c r="B44" s="29"/>
      <c r="D44" s="30"/>
      <c r="E44" s="21"/>
      <c r="F44" s="21"/>
    </row>
    <row r="45" spans="1:6">
      <c r="A45" s="28"/>
      <c r="D45" s="30"/>
      <c r="E45" s="21"/>
      <c r="F45" s="21"/>
    </row>
    <row r="46" spans="1:6">
      <c r="A46" s="28"/>
      <c r="B46" s="29"/>
      <c r="D46" s="30"/>
      <c r="E46" s="21"/>
      <c r="F46" s="21"/>
    </row>
    <row r="47" spans="1:6">
      <c r="A47" s="28"/>
      <c r="B47" s="29"/>
      <c r="D47" s="30"/>
      <c r="E47" s="21"/>
      <c r="F47" s="21"/>
    </row>
  </sheetData>
  <sheetProtection password="8D19" sheet="1" objects="1" scenarios="1" selectLockedCells="1"/>
  <phoneticPr fontId="5" type="noConversion"/>
  <pageMargins left="1.1811023622047245" right="0.39370078740157483" top="0.78740157480314965" bottom="0.31496062992125984" header="0.51181102362204722" footer="0.27559055118110237"/>
  <pageSetup paperSize="9" fitToHeight="0" orientation="portrait" horizontalDpi="4294967293" vertic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troskovnik</vt:lpstr>
      <vt:lpstr>troskovnik!Področje_tiskanja</vt:lpstr>
    </vt:vector>
  </TitlesOfParts>
  <Company>GEOTECH d.o.o.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Mirko Grošić, dipl.ing.građ.</dc:creator>
  <cp:lastModifiedBy>Uporabnik</cp:lastModifiedBy>
  <cp:lastPrinted>2023-06-22T05:42:44Z</cp:lastPrinted>
  <dcterms:created xsi:type="dcterms:W3CDTF">2005-07-14T09:32:39Z</dcterms:created>
  <dcterms:modified xsi:type="dcterms:W3CDTF">2023-07-09T18:58:53Z</dcterms:modified>
</cp:coreProperties>
</file>